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45" yWindow="105" windowWidth="22155" windowHeight="11595"/>
  </bookViews>
  <sheets>
    <sheet name="신규" sheetId="1" r:id="rId1"/>
  </sheets>
  <definedNames>
    <definedName name="_xlnm.Print_Area" localSheetId="0">신규!$A$1:$M$12</definedName>
  </definedNames>
  <calcPr calcId="145621"/>
</workbook>
</file>

<file path=xl/calcChain.xml><?xml version="1.0" encoding="utf-8"?>
<calcChain xmlns="http://schemas.openxmlformats.org/spreadsheetml/2006/main">
  <c r="E11" i="1" l="1"/>
  <c r="L11" i="1" l="1"/>
</calcChain>
</file>

<file path=xl/sharedStrings.xml><?xml version="1.0" encoding="utf-8"?>
<sst xmlns="http://schemas.openxmlformats.org/spreadsheetml/2006/main" count="33" uniqueCount="31">
  <si>
    <t>비고란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</si>
  <si>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</si>
  <si>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</si>
  <si>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</si>
  <si>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계약방법</t>
    <phoneticPr fontId="3" type="noConversion"/>
  </si>
  <si>
    <t>자체조달</t>
  </si>
  <si>
    <t>일반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</si>
  <si>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</si>
  <si>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</si>
  <si>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</si>
  <si>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</si>
  <si>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기타</t>
  </si>
  <si>
    <t>용역 발주계획</t>
    <phoneticPr fontId="3" type="noConversion"/>
  </si>
  <si>
    <t>원주공항 수배전설비 및 발전기교체 설계용역</t>
    <phoneticPr fontId="3" type="noConversion"/>
  </si>
  <si>
    <t>전문</t>
  </si>
  <si>
    <t>16.465.900</t>
    <phoneticPr fontId="3" type="noConversion"/>
  </si>
  <si>
    <t>원주공항 건설폐기물처리용역</t>
    <phoneticPr fontId="3" type="noConversion"/>
  </si>
  <si>
    <t>강원도</t>
    <phoneticPr fontId="3" type="noConversion"/>
  </si>
  <si>
    <t>일반</t>
    <phoneticPr fontId="3" type="noConversion"/>
  </si>
  <si>
    <t>용역명</t>
    <phoneticPr fontId="3" type="noConversion"/>
  </si>
  <si>
    <t>용역구분</t>
    <phoneticPr fontId="3" type="noConversion"/>
  </si>
  <si>
    <t>예산액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</si>
  <si>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</si>
  <si>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</si>
  <si>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</si>
  <si>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원주지사</t>
    <phoneticPr fontId="3" type="noConversion"/>
  </si>
  <si>
    <t>홍재기</t>
    <phoneticPr fontId="3" type="noConversion"/>
  </si>
  <si>
    <t>010-2317-7292</t>
    <phoneticPr fontId="3" type="noConversion"/>
  </si>
  <si>
    <t>임성호</t>
    <phoneticPr fontId="3" type="noConversion"/>
  </si>
  <si>
    <t>010-5381-9970</t>
    <phoneticPr fontId="3" type="noConversion"/>
  </si>
  <si>
    <t>업무유형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</si>
</sst>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9"/>
      <name val="돋움"/>
      <family val="3"/>
      <charset val="129"/>
    </font>
    <font>
      <sz val="14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76" fontId="0" fillId="0" borderId="4" xfId="1" applyNumberFormat="1" applyFont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49" fontId="4" fillId="0" borderId="14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6" xfId="1" applyNumberFormat="1" applyFont="1" applyBorder="1">
      <alignment vertical="center"/>
    </xf>
    <xf numFmtId="0" fontId="0" fillId="0" borderId="17" xfId="0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49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8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0" fontId="0" fillId="0" borderId="22" xfId="0" applyBorder="1" applyAlignment="1">
      <alignment horizontal="center" vertical="center"/>
    </xf>
    <xf numFmtId="176" fontId="0" fillId="0" borderId="2" xfId="1" applyNumberFormat="1" applyFont="1" applyBorder="1" applyAlignment="1">
      <alignment horizontal="right" vertical="center"/>
    </xf>
    <xf numFmtId="176" fontId="0" fillId="0" borderId="4" xfId="1" applyNumberFormat="1" applyFont="1" applyBorder="1" applyAlignment="1">
      <alignment horizontal="right" vertical="center"/>
    </xf>
    <xf numFmtId="176" fontId="0" fillId="0" borderId="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"/>
  <sheetViews>
    <sheetView tabSelected="1" view="pageBreakPreview" zoomScale="115" zoomScaleSheetLayoutView="115" workbookViewId="0">
      <selection activeCell="E20" sqref="E20"/>
    </sheetView>
  </sheetViews>
  <sheetFormatPr defaultRowHeight="13.5" x14ac:dyDescent="0.15"/>
  <cols>
    <col min="1" max="1" width="4.6640625" style="15" bestFit="1" customWidth="1"/>
    <col min="2" max="2" width="8" style="15" bestFit="1" customWidth="1"/>
    <col min="3" max="3" width="6.33203125" style="15" bestFit="1" customWidth="1"/>
    <col min="4" max="4" width="8.21875" bestFit="1" customWidth="1"/>
    <col min="5" max="5" width="20.6640625" bestFit="1" customWidth="1"/>
    <col min="6" max="6" width="9.88671875" style="12" bestFit="1" customWidth="1"/>
    <col min="7" max="7" width="4.88671875" customWidth="1"/>
    <col min="8" max="8" width="8" bestFit="1" customWidth="1"/>
    <col min="9" max="9" width="15.33203125" bestFit="1" customWidth="1"/>
    <col min="10" max="10" width="14.21875" bestFit="1" customWidth="1"/>
    <col min="11" max="11" width="10.33203125" bestFit="1" customWidth="1"/>
    <col min="12" max="12" width="17.21875" bestFit="1" customWidth="1"/>
    <col min="13" max="13" width="6.33203125" bestFit="1" customWidth="1"/>
  </cols>
  <sheetData>
    <row r="1" spans="1:13" ht="33.75" customHeight="1" thickBot="1" x14ac:dyDescent="0.2">
      <c r="A1" s="51" t="s">
        <v>12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</row>
    <row r="2" spans="1:13" ht="33.75" customHeight="1" thickTop="1" thickBot="1" x14ac:dyDescent="0.2">
      <c r="A2" s="1" t="s">
        <v>7</v>
      </c>
      <c r="B2" s="1" t="s">
        <v>1</v>
      </c>
      <c r="C2" s="2" t="s">
        <v>2</v>
      </c>
      <c r="D2" s="7" t="s">
        <v>3</v>
      </c>
      <c r="E2" s="1" t="s">
        <v>19</v>
      </c>
      <c r="F2" s="11" t="s">
        <v>30</v>
      </c>
      <c r="G2" s="1" t="s">
        <v>20</v>
      </c>
      <c r="H2" s="1" t="s">
        <v>4</v>
      </c>
      <c r="I2" s="2" t="s">
        <v>21</v>
      </c>
      <c r="J2" s="2" t="s">
        <v>22</v>
      </c>
      <c r="K2" s="2" t="s">
        <v>23</v>
      </c>
      <c r="L2" s="2" t="s">
        <v>24</v>
      </c>
      <c r="M2" s="1" t="s">
        <v>0</v>
      </c>
    </row>
    <row r="3" spans="1:13" ht="17.25" customHeight="1" thickTop="1" x14ac:dyDescent="0.15">
      <c r="A3" s="13">
        <v>1</v>
      </c>
      <c r="B3" s="22">
        <v>2016</v>
      </c>
      <c r="C3" s="23">
        <v>1</v>
      </c>
      <c r="D3" s="3" t="s">
        <v>5</v>
      </c>
      <c r="E3" s="32" t="s">
        <v>13</v>
      </c>
      <c r="F3" s="30"/>
      <c r="G3" s="31" t="s">
        <v>14</v>
      </c>
      <c r="H3" s="25" t="s">
        <v>6</v>
      </c>
      <c r="I3" s="47" t="s">
        <v>15</v>
      </c>
      <c r="J3" s="49" t="s">
        <v>25</v>
      </c>
      <c r="K3" s="49" t="s">
        <v>26</v>
      </c>
      <c r="L3" s="49" t="s">
        <v>27</v>
      </c>
      <c r="M3" s="4"/>
    </row>
    <row r="4" spans="1:13" ht="17.25" customHeight="1" x14ac:dyDescent="0.15">
      <c r="A4" s="16">
        <v>2</v>
      </c>
      <c r="B4" s="24">
        <v>2016</v>
      </c>
      <c r="C4" s="25">
        <v>1</v>
      </c>
      <c r="D4" s="8" t="s">
        <v>5</v>
      </c>
      <c r="E4" s="33" t="s">
        <v>16</v>
      </c>
      <c r="F4" s="30" t="s">
        <v>17</v>
      </c>
      <c r="G4" s="25" t="s">
        <v>11</v>
      </c>
      <c r="H4" s="25" t="s">
        <v>18</v>
      </c>
      <c r="I4" s="48">
        <v>41099000</v>
      </c>
      <c r="J4" s="50" t="s">
        <v>25</v>
      </c>
      <c r="K4" s="50" t="s">
        <v>28</v>
      </c>
      <c r="L4" s="50" t="s">
        <v>29</v>
      </c>
      <c r="M4" s="6"/>
    </row>
    <row r="5" spans="1:13" ht="17.25" customHeight="1" x14ac:dyDescent="0.15">
      <c r="A5" s="14"/>
      <c r="B5" s="24"/>
      <c r="C5" s="25"/>
      <c r="D5" s="8"/>
      <c r="E5" s="33"/>
      <c r="F5" s="30"/>
      <c r="G5" s="25"/>
      <c r="H5" s="25"/>
      <c r="I5" s="10"/>
      <c r="J5" s="10"/>
      <c r="K5" s="10"/>
      <c r="L5" s="10"/>
      <c r="M5" s="6"/>
    </row>
    <row r="6" spans="1:13" ht="17.25" customHeight="1" x14ac:dyDescent="0.15">
      <c r="A6" s="14"/>
      <c r="B6" s="24"/>
      <c r="C6" s="25"/>
      <c r="D6" s="5"/>
      <c r="E6" s="33"/>
      <c r="F6" s="30"/>
      <c r="G6" s="25"/>
      <c r="H6" s="25"/>
      <c r="I6" s="10"/>
      <c r="J6" s="10"/>
      <c r="K6" s="10"/>
      <c r="L6" s="10"/>
      <c r="M6" s="6"/>
    </row>
    <row r="7" spans="1:13" ht="17.25" customHeight="1" x14ac:dyDescent="0.15">
      <c r="A7" s="35"/>
      <c r="B7" s="36"/>
      <c r="C7" s="27"/>
      <c r="D7" s="8"/>
      <c r="E7" s="34"/>
      <c r="F7" s="37"/>
      <c r="G7" s="27"/>
      <c r="H7" s="27"/>
      <c r="I7" s="28"/>
      <c r="J7" s="28"/>
      <c r="K7" s="28"/>
      <c r="L7" s="28"/>
      <c r="M7" s="29"/>
    </row>
    <row r="8" spans="1:13" ht="17.25" customHeight="1" x14ac:dyDescent="0.15">
      <c r="A8" s="14"/>
      <c r="B8" s="26"/>
      <c r="C8" s="25"/>
      <c r="D8" s="5"/>
      <c r="E8" s="33"/>
      <c r="F8" s="30"/>
      <c r="G8" s="25"/>
      <c r="H8" s="25"/>
      <c r="I8" s="10"/>
      <c r="J8" s="10"/>
      <c r="K8" s="10"/>
      <c r="L8" s="10"/>
      <c r="M8" s="29"/>
    </row>
    <row r="9" spans="1:13" ht="17.25" customHeight="1" x14ac:dyDescent="0.15">
      <c r="A9" s="14"/>
      <c r="B9" s="26"/>
      <c r="C9" s="25"/>
      <c r="D9" s="5"/>
      <c r="E9" s="33"/>
      <c r="F9" s="30"/>
      <c r="G9" s="25"/>
      <c r="H9" s="46"/>
      <c r="I9" s="10"/>
      <c r="J9" s="10"/>
      <c r="K9" s="10"/>
      <c r="L9" s="10"/>
      <c r="M9" s="29"/>
    </row>
    <row r="10" spans="1:13" ht="17.25" customHeight="1" x14ac:dyDescent="0.15">
      <c r="A10" s="38"/>
      <c r="B10" s="39"/>
      <c r="C10" s="40"/>
      <c r="D10" s="9"/>
      <c r="E10" s="41"/>
      <c r="F10" s="42"/>
      <c r="G10" s="8"/>
      <c r="H10" s="43"/>
      <c r="I10" s="44"/>
      <c r="J10" s="45"/>
      <c r="K10" s="45"/>
      <c r="L10" s="45"/>
      <c r="M10" s="29"/>
    </row>
    <row r="11" spans="1:13" s="21" customFormat="1" ht="23.25" customHeight="1" x14ac:dyDescent="0.15">
      <c r="A11" s="17" t="s">
        <v>8</v>
      </c>
      <c r="B11" s="17"/>
      <c r="C11" s="17"/>
      <c r="D11" s="17" t="s">
        <v>9</v>
      </c>
      <c r="E11" s="17">
        <f>COUNTA(E3:E10)</f>
        <v>2</v>
      </c>
      <c r="F11" s="19"/>
      <c r="G11" s="18"/>
      <c r="H11" s="18"/>
      <c r="I11" s="18"/>
      <c r="J11" s="18"/>
      <c r="K11" s="17" t="s">
        <v>10</v>
      </c>
      <c r="L11" s="20">
        <f>SUM(L3:L10)</f>
        <v>0</v>
      </c>
      <c r="M11" s="18"/>
    </row>
  </sheetData>
  <mergeCells count="1">
    <mergeCell ref="A1:M1"/>
  </mergeCells>
  <phoneticPr fontId="3" type="noConversion"/>
  <dataValidations count="4">
    <dataValidation type="list" allowBlank="1" showInputMessage="1" showErrorMessage="1" sqref="H3:H8 H10">
      <formula1>"대안,턴키,일반,PQ,수의,실적"</formula1>
    </dataValidation>
    <dataValidation type="list" allowBlank="1" showInputMessage="1" showErrorMessage="1" sqref="G3:G10">
      <formula1>"토건,토목,건축,전문,전기,통신,소방,기타"</formula1>
    </dataValidation>
    <dataValidation type="list" allowBlank="1" showInputMessage="1" showErrorMessage="1" sqref="D3:D10">
      <formula1>"자체조달,중앙조달"</formula1>
    </dataValidation>
    <dataValidation type="list" showInputMessage="1" showErrorMessage="1" sqref="F3:F10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25" right="0.25" top="0.75" bottom="0.75" header="0.3" footer="0.3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2016-01-20T05:45:32Z</cp:lastPrinted>
  <dcterms:created xsi:type="dcterms:W3CDTF">2008-05-26T06:05:20Z</dcterms:created>
  <dcterms:modified xsi:type="dcterms:W3CDTF">2016-01-21T01:58:37Z</dcterms:modified>
</cp:coreProperties>
</file>